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9440" windowHeight="1362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G5" i="1"/>
  <c r="G8" i="1" l="1"/>
  <c r="F14" i="1" s="1"/>
  <c r="F12" i="1" l="1"/>
</calcChain>
</file>

<file path=xl/sharedStrings.xml><?xml version="1.0" encoding="utf-8"?>
<sst xmlns="http://schemas.openxmlformats.org/spreadsheetml/2006/main" count="19" uniqueCount="15">
  <si>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</si>
  <si>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</si>
  <si>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</si>
  <si>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</si>
  <si>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</si>
  <si>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</si>
  <si>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Maintenance/Support for Redix GUI Mappers and AnyToAny XML Format Converter engines for a 1 CPU Windows platform</t>
  </si>
  <si>
    <t>1</t>
  </si>
  <si>
    <t>2</t>
  </si>
  <si>
    <t>N. Licenze</t>
  </si>
  <si>
    <t>N. Anni</t>
  </si>
  <si>
    <t>Importo totale (€)</t>
  </si>
  <si>
    <t>Maintenance/Support for the Redix AnyToAny XML Format Converter engine for a 2 CPU AIX platform (ambiente produzione)</t>
  </si>
  <si>
    <t>Maintenance/Support for the Redix AnyToAny XML Format Converter engine for a 1 CPU AIX platform (ambiente test)</t>
  </si>
  <si>
    <t>Importo annuale per licenza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</si>
</sst>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5" fontId="2" fillId="4" borderId="9" xfId="0" applyNumberFormat="1" applyFont="1" applyFill="1" applyBorder="1" applyAlignment="1" applyProtection="1">
      <alignment horizontal="center" vertical="center" wrapText="1"/>
    </xf>
    <xf numFmtId="49" fontId="13" fillId="4" borderId="10" xfId="0" applyNumberFormat="1" applyFont="1" applyFill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165" fontId="15" fillId="0" borderId="12" xfId="0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vertical="center"/>
    </xf>
    <xf numFmtId="0" fontId="5" fillId="0" borderId="0" xfId="1" applyFont="1" applyFill="1" applyBorder="1" applyAlignment="1" applyProtection="1">
      <alignment horizontal="center" vertical="center" wrapText="1"/>
    </xf>
    <xf numFmtId="165" fontId="15" fillId="0" borderId="13" xfId="0" applyNumberFormat="1" applyFont="1" applyBorder="1" applyAlignment="1" applyProtection="1">
      <alignment horizontal="center" vertical="center" wrapText="1"/>
      <protection locked="0"/>
    </xf>
    <xf numFmtId="49" fontId="13" fillId="4" borderId="14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7" zoomScaleNormal="100" workbookViewId="0">
      <selection activeCell="L5" sqref="L5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1.59765625" customWidth="1"/>
    <col min="5" max="5" width="11.69921875" customWidth="1"/>
    <col min="6" max="6" width="23.3984375" customWidth="1"/>
    <col min="7" max="7" width="24.69921875" customWidth="1"/>
  </cols>
  <sheetData>
    <row r="2" spans="3:10" ht="18" customHeight="1" thickBot="1" x14ac:dyDescent="0.35">
      <c r="H2" s="9"/>
    </row>
    <row r="3" spans="3:10" ht="14.95" thickBot="1" x14ac:dyDescent="0.35">
      <c r="F3" s="8" t="s">
        <v>0</v>
      </c>
      <c r="H3" s="9"/>
    </row>
    <row r="4" spans="3:10" ht="60.8" customHeight="1" thickBot="1" x14ac:dyDescent="0.35">
      <c r="C4" s="19" t="s">
        <v>1</v>
      </c>
      <c r="D4" s="17" t="s">
        <v>9</v>
      </c>
      <c r="E4" s="17" t="s">
        <v>10</v>
      </c>
      <c r="F4" s="13" t="s">
        <v>14</v>
      </c>
      <c r="G4" s="14" t="s">
        <v>11</v>
      </c>
    </row>
    <row r="5" spans="3:10" ht="61.5" customHeight="1" thickBot="1" x14ac:dyDescent="0.35">
      <c r="C5" s="18" t="s">
        <v>12</v>
      </c>
      <c r="D5" s="24" t="s">
        <v>8</v>
      </c>
      <c r="E5" s="24" t="s">
        <v>8</v>
      </c>
      <c r="F5" s="15"/>
      <c r="G5" s="16">
        <f>E5*F5*D5</f>
        <v>0</v>
      </c>
    </row>
    <row r="6" spans="3:10" ht="61.5" customHeight="1" thickBot="1" x14ac:dyDescent="0.35">
      <c r="C6" s="23" t="s">
        <v>13</v>
      </c>
      <c r="D6" s="29" t="s">
        <v>7</v>
      </c>
      <c r="E6" s="29" t="s">
        <v>8</v>
      </c>
      <c r="F6" s="28"/>
      <c r="G6" s="16">
        <f>E6*F6*D6</f>
        <v>0</v>
      </c>
    </row>
    <row r="7" spans="3:10" ht="61.5" customHeight="1" thickBot="1" x14ac:dyDescent="0.35">
      <c r="C7" s="23" t="s">
        <v>6</v>
      </c>
      <c r="D7" s="24" t="s">
        <v>7</v>
      </c>
      <c r="E7" s="24" t="s">
        <v>8</v>
      </c>
      <c r="F7" s="25"/>
      <c r="G7" s="16">
        <f>E7*F7*D7</f>
        <v>0</v>
      </c>
    </row>
    <row r="8" spans="3:10" ht="74.25" customHeight="1" thickBot="1" x14ac:dyDescent="0.35">
      <c r="C8" s="20" t="s">
        <v>2</v>
      </c>
      <c r="D8" s="21"/>
      <c r="E8" s="21"/>
      <c r="F8" s="26"/>
      <c r="G8" s="22">
        <f>IF((SUM(G5:G7))&lt;=F10,(SUM(G5:G7)),"ERRORE l'importo offerto supera la base d'asta")</f>
        <v>0</v>
      </c>
    </row>
    <row r="9" spans="3:10" ht="12.75" customHeight="1" thickBot="1" x14ac:dyDescent="0.35">
      <c r="F9" s="1"/>
      <c r="G9" s="4"/>
      <c r="H9" s="2"/>
      <c r="I9" s="2"/>
      <c r="J9" s="2"/>
    </row>
    <row r="10" spans="3:10" s="2" customFormat="1" ht="41.3" customHeight="1" thickBot="1" x14ac:dyDescent="0.35">
      <c r="C10" s="12" t="s">
        <v>4</v>
      </c>
      <c r="D10" s="27"/>
      <c r="F10" s="30">
        <v>32000</v>
      </c>
      <c r="G10" s="31"/>
    </row>
    <row r="11" spans="3:10" s="2" customFormat="1" ht="14.95" customHeight="1" thickBot="1" x14ac:dyDescent="0.35">
      <c r="C11" s="3"/>
      <c r="D11" s="3"/>
      <c r="F11" s="6"/>
    </row>
    <row r="12" spans="3:10" s="2" customFormat="1" ht="66.05" customHeight="1" thickBot="1" x14ac:dyDescent="0.35">
      <c r="C12" s="12" t="s">
        <v>5</v>
      </c>
      <c r="D12" s="27"/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4.95" customHeight="1" thickBot="1" x14ac:dyDescent="0.35">
      <c r="C13" s="5"/>
      <c r="D13" s="5"/>
      <c r="F13" s="10"/>
      <c r="H13" s="11"/>
      <c r="I13" s="11"/>
      <c r="J13" s="11"/>
    </row>
    <row r="14" spans="3:10" ht="31.6" customHeight="1" thickBot="1" x14ac:dyDescent="0.35">
      <c r="C14" s="7" t="s">
        <v>3</v>
      </c>
      <c r="D14" s="5"/>
      <c r="F14" s="34">
        <f>IF((G8&lt;=F10),G8,"ERRORE")</f>
        <v>0</v>
      </c>
      <c r="G14" s="35"/>
    </row>
  </sheetData>
  <sheetProtection algorithmName="SHA-512" hashValue="QWx3iprTXWYHb6S1rbiiPmUHqZ1hgMGigdqYr4JbxkCv0FSA5vEiryJxstfzTMBeNDFMKVn6WOAe0WliBuPvsw==" saltValue="kmURcQn07GPV7U2zn07x4A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5:F7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2019-10-22T07:13:42Z</dcterms:modified>
</cp:coreProperties>
</file>